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KTY 2025\SONGDAL\ŁÓDŹ\WYDANIA\PT\XLS\"/>
    </mc:Choice>
  </mc:AlternateContent>
  <xr:revisionPtr revIDLastSave="0" documentId="8_{0120244A-36F6-4298-80A2-A8402B376D78}" xr6:coauthVersionLast="47" xr6:coauthVersionMax="47" xr10:uidLastSave="{00000000-0000-0000-0000-000000000000}"/>
  <bookViews>
    <workbookView xWindow="28680" yWindow="-135" windowWidth="29040" windowHeight="15720" xr2:uid="{8E0880F4-C333-4876-9B40-14B2F3807002}"/>
  </bookViews>
  <sheets>
    <sheet name="Arkusz1" sheetId="1" r:id="rId1"/>
  </sheets>
  <definedNames>
    <definedName name="_xlnm.Print_Area" localSheetId="0">Arkusz1!$A$1:$M$75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7" i="1"/>
  <c r="E18" i="1"/>
  <c r="E19" i="1"/>
  <c r="E20" i="1"/>
  <c r="E21" i="1"/>
  <c r="E22" i="1"/>
  <c r="E23" i="1"/>
  <c r="E24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55" i="1"/>
  <c r="E56" i="1"/>
  <c r="E59" i="1"/>
  <c r="E60" i="1"/>
  <c r="E61" i="1"/>
  <c r="E62" i="1"/>
  <c r="E63" i="1"/>
  <c r="E64" i="1"/>
  <c r="E65" i="1"/>
  <c r="E66" i="1"/>
  <c r="E67" i="1"/>
  <c r="E70" i="1"/>
  <c r="E71" i="1"/>
  <c r="E72" i="1"/>
  <c r="E73" i="1"/>
  <c r="E74" i="1"/>
  <c r="E75" i="1"/>
  <c r="E11" i="1"/>
</calcChain>
</file>

<file path=xl/sharedStrings.xml><?xml version="1.0" encoding="utf-8"?>
<sst xmlns="http://schemas.openxmlformats.org/spreadsheetml/2006/main" count="230" uniqueCount="142">
  <si>
    <t>SONGDAL SP. Z O.O  UL.WOJSKA POLSKIEGO 84 60-628 POZNAŃ</t>
  </si>
  <si>
    <t>SPIS ZAKRESU PROJEKTU WG WYMAGAŃ ORLEN S.A. (nie wyczerpuje zakresu określonego w ustawie Prawo Budowlane i przepisach pokrewnych)</t>
  </si>
  <si>
    <t>TEMAT (OPIS INWESTYCJI/NAZWA ZADANIA)::</t>
  </si>
  <si>
    <t>SP NR:</t>
  </si>
  <si>
    <t>LOKALIZACJA/MIEJSCOWOŚĆ:</t>
  </si>
  <si>
    <t>Rewizja 1</t>
  </si>
  <si>
    <t>Rewizja 2</t>
  </si>
  <si>
    <t>Rewizja 3</t>
  </si>
  <si>
    <t>Rewizja 4</t>
  </si>
  <si>
    <t>TOM / RYSUNEK</t>
  </si>
  <si>
    <t>Pierwsze przekazanie</t>
  </si>
  <si>
    <t>.Nr rysunku.</t>
  </si>
  <si>
    <t>Skala</t>
  </si>
  <si>
    <t>Data:</t>
  </si>
  <si>
    <t>Nr rysunku.</t>
  </si>
  <si>
    <t>OZNACZENIA:</t>
  </si>
  <si>
    <t>II PROJEKT TECHNICZNY:</t>
  </si>
  <si>
    <t>2.3 Instalacje sanitarne zewnętrzne</t>
  </si>
  <si>
    <t>O/2.3</t>
  </si>
  <si>
    <t>1:500</t>
  </si>
  <si>
    <t>1:250</t>
  </si>
  <si>
    <t>Tom 2.3-02</t>
  </si>
  <si>
    <t>1:250/100</t>
  </si>
  <si>
    <t>Tom 2.3-03</t>
  </si>
  <si>
    <t>Tom 2.3-04</t>
  </si>
  <si>
    <t>Tom 2.3-05</t>
  </si>
  <si>
    <t>Tom 2.3-06</t>
  </si>
  <si>
    <t>Tom 2.3-07</t>
  </si>
  <si>
    <t>Tom 2.3-08</t>
  </si>
  <si>
    <t>Tom 2.3-09</t>
  </si>
  <si>
    <t>Tom 2.3-10</t>
  </si>
  <si>
    <t>Tom 2.3-11</t>
  </si>
  <si>
    <t>Tom 2.3-12</t>
  </si>
  <si>
    <t>Tom 2.3-13</t>
  </si>
  <si>
    <t>Tom 2.3-14</t>
  </si>
  <si>
    <t>Tom 2.3-15</t>
  </si>
  <si>
    <t>Tom 2.3-16</t>
  </si>
  <si>
    <t>Tom 2.3-17</t>
  </si>
  <si>
    <t>Tom 2.3-18</t>
  </si>
  <si>
    <t>bs</t>
  </si>
  <si>
    <t>Schemat obetonowania</t>
  </si>
  <si>
    <t>Studnia betonowa DN 1000</t>
  </si>
  <si>
    <t>2.4 Instalacja wewnętrzna gazu</t>
  </si>
  <si>
    <t>O/2.4</t>
  </si>
  <si>
    <t>Aksonometria instalacji gazu</t>
  </si>
  <si>
    <t>Tom 2.4-01</t>
  </si>
  <si>
    <t>Tom 2.4-02</t>
  </si>
  <si>
    <t>3.4 Instalacje sanitarne wewnętrzne</t>
  </si>
  <si>
    <t>O/3.4</t>
  </si>
  <si>
    <t>Tom 3.4-01</t>
  </si>
  <si>
    <t>1:100</t>
  </si>
  <si>
    <t>Tom 3.4-02</t>
  </si>
  <si>
    <t>Tom 3.4-03</t>
  </si>
  <si>
    <t>Tom 3.4-04</t>
  </si>
  <si>
    <t>Kotłownia - rozmieszczenie urządzeń, rzut</t>
  </si>
  <si>
    <t>Tom 3.4-05</t>
  </si>
  <si>
    <t>1:50</t>
  </si>
  <si>
    <t xml:space="preserve">Kotłownia - schemat </t>
  </si>
  <si>
    <t>Tom 3.4-06</t>
  </si>
  <si>
    <t>3.5 Instalacje wentylacji i klimatyzacji</t>
  </si>
  <si>
    <t>O/3.5</t>
  </si>
  <si>
    <t>Tom 3.5-01</t>
  </si>
  <si>
    <t>Tom 3.5-02</t>
  </si>
  <si>
    <t>Tom 3.5-03</t>
  </si>
  <si>
    <t>3.7 Charakterystyka energetyczna</t>
  </si>
  <si>
    <t>Tom 3.7- załącznik nr 1</t>
  </si>
  <si>
    <t>Schemat bloku oporowego</t>
  </si>
  <si>
    <t>Rzut dachu - instalacje sanitarne ks, kd i skroplin</t>
  </si>
  <si>
    <t>Rzut sufitów - instalacje wentylacji i klimatyzacji</t>
  </si>
  <si>
    <t>Rzut przyziemia - instalacje wew. gaz</t>
  </si>
  <si>
    <t>Profil instalacji kanalizacyjnej pomiedzy
zbiornikiem a przyłaczem</t>
  </si>
  <si>
    <t>Tom 1.1-03</t>
  </si>
  <si>
    <t>Tom 1.1-04</t>
  </si>
  <si>
    <t>Tom 1.1-05</t>
  </si>
  <si>
    <t>Tom 1.1-06</t>
  </si>
  <si>
    <t>Tom 1.1-07</t>
  </si>
  <si>
    <t>Tom 1.1-08</t>
  </si>
  <si>
    <t>Tom 1.1-09</t>
  </si>
  <si>
    <t>Tom 1.1-10</t>
  </si>
  <si>
    <t>Tom 1.1-11</t>
  </si>
  <si>
    <t>Tom 1.1-12</t>
  </si>
  <si>
    <t>Tom 1.1-13</t>
  </si>
  <si>
    <t>Tom 1.1-14</t>
  </si>
  <si>
    <t>Profil instalacji wodociągowej</t>
  </si>
  <si>
    <t>Profil instalacji kanalizacji sanitarnej</t>
  </si>
  <si>
    <t>Profil instalacji technologicznej 
z myjni i wodociągowej dla zasilania myjni</t>
  </si>
  <si>
    <t>Profil instalacji kanalizacyjnej 
deszczowej czystej</t>
  </si>
  <si>
    <t>Profil instalacji kanalizacyjnej 
deszczowej brudnej</t>
  </si>
  <si>
    <t>Profil instalacji kanalizacyjnej 
deszczowej -odwodnienie wpustów</t>
  </si>
  <si>
    <t>Profil instalacji odwadniająccej zbiorniki</t>
  </si>
  <si>
    <t>I PROJEKT PZT:</t>
  </si>
  <si>
    <t>Profil instalacji gazu</t>
  </si>
  <si>
    <t>Profil instalacji grzewczej pomiędzy 
kotłownią a myjnia</t>
  </si>
  <si>
    <t>Zbiorniki retencyjny</t>
  </si>
  <si>
    <t xml:space="preserve">Rzut przyziemia - instalacje sanitarne zw.,cwu,cyrkulacji, hydrantowej -pawilon </t>
  </si>
  <si>
    <t>Rzut przyziemia - instalacje sanitarne zw.,cwu,cyrkulacji, hydrantowej -myjnia</t>
  </si>
  <si>
    <t>Rzut przyziemia - instalacje sanitarne ks, kd i skroplin-pawilon</t>
  </si>
  <si>
    <t>Rzut przyziemia - instalacje sanitarne ks, kd i skroplin-myjnia</t>
  </si>
  <si>
    <t>Tom 3.4-07</t>
  </si>
  <si>
    <t>Tom 3.4-08</t>
  </si>
  <si>
    <t>Rzut przyziemia - instalacje co,ct-pawilon</t>
  </si>
  <si>
    <t>Rzut przyziemia - instalacje co,ct-myjnia</t>
  </si>
  <si>
    <t>Tom 3.4-09</t>
  </si>
  <si>
    <t>Rzut  przyziemia - instalacje wentylacji i klimatyzacji-pawilon</t>
  </si>
  <si>
    <t>Rzut  przyziemia - instalacje wentylacji i klimatyzacji-myjnia</t>
  </si>
  <si>
    <t>Tom 3.5-04</t>
  </si>
  <si>
    <t>Rzut dachu - instalacje wentylacji i klimatyzacji-pawilon</t>
  </si>
  <si>
    <t>Rzut dachu - instalacje wentylacji i klimatyzacji-myjnia</t>
  </si>
  <si>
    <t>Tom 3.5-05</t>
  </si>
  <si>
    <t>Projekt zagospodarowania terenu</t>
  </si>
  <si>
    <t>Tom 1.1-01</t>
  </si>
  <si>
    <t>Schemat zabezpieczenia istniejącego uzbrojenia</t>
  </si>
  <si>
    <t>Przykładowa zabudowa odwodnienia liniowego</t>
  </si>
  <si>
    <t>Wpust drogowy z osadnikiem</t>
  </si>
  <si>
    <t xml:space="preserve">Studnia betonowa DN 1000 z przepadem </t>
  </si>
  <si>
    <t>Tom 1.1-02</t>
  </si>
  <si>
    <t>Tom 2.3-01</t>
  </si>
  <si>
    <t>Tom 2.3-19</t>
  </si>
  <si>
    <t>Tom 2.3-20</t>
  </si>
  <si>
    <t>Tom 2.3-21</t>
  </si>
  <si>
    <t>3. Budynek stacji paliw i myjni</t>
  </si>
  <si>
    <t xml:space="preserve">przy ul. Demokratycznej w Łodzi </t>
  </si>
  <si>
    <t>Budowa stacji paliw ORLEN wraz z niezbędną infrastruktura przy ul. Demokratycznej w Łodzi  działka nr 21/9, 21/10, 31/9 obręb ewid. G-43, gmina Łódź - Górna</t>
  </si>
  <si>
    <t>Profil przyłącza i instalacji wodociągowej</t>
  </si>
  <si>
    <t>Profil przyłacza i instalacji kanalizacji sanitarnej</t>
  </si>
  <si>
    <t>Profil przyłacza kanalizacji deszczowej  instalacji kanalizacyjnej pomiedzy
zbiornikiem a przyłaczem</t>
  </si>
  <si>
    <t>Studnia wodomierzowa</t>
  </si>
  <si>
    <t>Studnia betonowa DN 1000 z osadnikiem</t>
  </si>
  <si>
    <t>Tom 2.3-22</t>
  </si>
  <si>
    <t>Tom 2.3-23</t>
  </si>
  <si>
    <t>Tom 2.3-24</t>
  </si>
  <si>
    <t>Separator koalescencyjny z osadnikiem SEKOT-B 30-3,0</t>
  </si>
  <si>
    <t>Sparator koalescencyjny SEKO-B CE10 i osadnik TRAP-B 5,0</t>
  </si>
  <si>
    <t>Tom 2.3-25</t>
  </si>
  <si>
    <t>Ułożenie rury przewodowej w osłonowej-przyłącze wodociągowe</t>
  </si>
  <si>
    <t>Tom 2.3-26</t>
  </si>
  <si>
    <t>01</t>
  </si>
  <si>
    <t>Schemat technologiczny myjni</t>
  </si>
  <si>
    <t>Tom 3.4-10</t>
  </si>
  <si>
    <t>00</t>
  </si>
  <si>
    <t>Tom 2.3-27</t>
  </si>
  <si>
    <t>Profil kanalizacji deszczowej odwodnienia śmietnika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</si>
</sst>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m\.yyyy"/>
  </numFmts>
  <fonts count="7">
    <font>
      <sz val="10"/>
      <color theme="1"/>
      <name val="Roboto Light"/>
      <family val="2"/>
      <charset val="238"/>
    </font>
    <font>
      <sz val="10"/>
      <name val="Roboto Light"/>
      <charset val="238"/>
    </font>
    <font>
      <sz val="10"/>
      <color rgb="FFFF0000"/>
      <name val="Roboto Light"/>
      <charset val="238"/>
    </font>
    <font>
      <b/>
      <sz val="10"/>
      <name val="Roboto Light"/>
      <charset val="238"/>
    </font>
    <font>
      <sz val="8"/>
      <name val="Roboto Light"/>
      <family val="2"/>
      <charset val="238"/>
    </font>
    <font>
      <b/>
      <sz val="10"/>
      <color theme="8"/>
      <name val="Roboto Light"/>
      <charset val="238"/>
    </font>
    <font>
      <sz val="10"/>
      <color theme="9" tint="-0.499984740745262"/>
      <name val="Roboto Light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3" xfId="0" applyFont="1" applyBorder="1" applyAlignment="1">
      <alignment vertical="center" wrapText="1"/>
    </xf>
    <xf numFmtId="49" fontId="1" fillId="0" borderId="13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 wrapText="1"/>
    </xf>
    <xf numFmtId="49" fontId="1" fillId="0" borderId="15" xfId="0" applyNumberFormat="1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5" xfId="0" applyFont="1" applyBorder="1" applyAlignment="1">
      <alignment horizontal="right" vertical="center" wrapText="1"/>
    </xf>
    <xf numFmtId="49" fontId="1" fillId="0" borderId="15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0" fontId="1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/>
    </xf>
    <xf numFmtId="14" fontId="1" fillId="0" borderId="15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vertical="center"/>
    </xf>
    <xf numFmtId="0" fontId="1" fillId="0" borderId="17" xfId="0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/>
    </xf>
    <xf numFmtId="0" fontId="1" fillId="0" borderId="19" xfId="0" applyFont="1" applyBorder="1" applyAlignment="1">
      <alignment horizontal="right" vertical="center" wrapText="1"/>
    </xf>
    <xf numFmtId="0" fontId="1" fillId="0" borderId="20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1" fillId="0" borderId="22" xfId="0" applyFont="1" applyBorder="1" applyAlignment="1">
      <alignment horizontal="right" vertical="center" wrapText="1"/>
    </xf>
    <xf numFmtId="0" fontId="1" fillId="0" borderId="23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14" fontId="5" fillId="0" borderId="15" xfId="0" applyNumberFormat="1" applyFont="1" applyBorder="1" applyAlignment="1">
      <alignment vertical="center"/>
    </xf>
    <xf numFmtId="14" fontId="5" fillId="0" borderId="25" xfId="0" applyNumberFormat="1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49" fontId="3" fillId="0" borderId="15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vertical="center"/>
    </xf>
    <xf numFmtId="49" fontId="2" fillId="0" borderId="15" xfId="0" applyNumberFormat="1" applyFont="1" applyBorder="1" applyAlignment="1">
      <alignment horizontal="right" vertical="center"/>
    </xf>
    <xf numFmtId="49" fontId="1" fillId="0" borderId="15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vertical="center"/>
    </xf>
    <xf numFmtId="49" fontId="6" fillId="0" borderId="15" xfId="0" applyNumberFormat="1" applyFont="1" applyBorder="1" applyAlignment="1">
      <alignment horizontal="right" vertical="center"/>
    </xf>
    <xf numFmtId="14" fontId="6" fillId="0" borderId="15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C9A61-5BA9-4BB0-B2B4-4DB44C073DFF}">
  <dimension ref="A1:M75"/>
  <sheetViews>
    <sheetView tabSelected="1" view="pageBreakPreview" topLeftCell="A35" zoomScaleNormal="100" zoomScaleSheetLayoutView="100" workbookViewId="0">
      <selection activeCell="C39" sqref="C39"/>
    </sheetView>
  </sheetViews>
  <sheetFormatPr defaultColWidth="10.28515625" defaultRowHeight="12.75"/>
  <cols>
    <col min="1" max="1" width="3" style="28" bestFit="1" customWidth="1"/>
    <col min="2" max="2" width="62.140625" style="28" bestFit="1" customWidth="1"/>
    <col min="3" max="3" width="12.85546875" style="28" customWidth="1"/>
    <col min="4" max="4" width="12.85546875" style="29" customWidth="1"/>
    <col min="5" max="5" width="11.7109375" style="2" customWidth="1"/>
    <col min="6" max="6" width="14.42578125" style="29" customWidth="1"/>
    <col min="7" max="7" width="12.28515625" style="2" customWidth="1"/>
    <col min="8" max="8" width="14.42578125" style="2" customWidth="1"/>
    <col min="9" max="9" width="10.28515625" style="2"/>
    <col min="10" max="10" width="14.42578125" style="2" customWidth="1"/>
    <col min="11" max="11" width="13.28515625" style="2" customWidth="1"/>
    <col min="12" max="12" width="14.42578125" style="2" customWidth="1"/>
    <col min="13" max="16384" width="10.28515625" style="2"/>
  </cols>
  <sheetData>
    <row r="1" spans="1:13" ht="28.35" customHeight="1" thickBot="1">
      <c r="A1" s="1"/>
      <c r="B1" s="53" t="s">
        <v>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</row>
    <row r="2" spans="1:13">
      <c r="A2" s="1"/>
      <c r="B2" s="56" t="s">
        <v>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</row>
    <row r="3" spans="1:13" ht="25.5" customHeight="1">
      <c r="A3" s="3"/>
      <c r="B3" s="3" t="s">
        <v>2</v>
      </c>
      <c r="C3" s="59" t="s">
        <v>122</v>
      </c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3">
      <c r="A4" s="3"/>
      <c r="B4" s="3" t="s">
        <v>3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2"/>
    </row>
    <row r="5" spans="1:13" ht="13.5" thickBot="1">
      <c r="A5" s="4"/>
      <c r="B5" s="4" t="s">
        <v>4</v>
      </c>
      <c r="C5" s="63" t="s">
        <v>121</v>
      </c>
      <c r="D5" s="63"/>
      <c r="E5" s="63"/>
      <c r="F5" s="63"/>
      <c r="G5" s="63"/>
      <c r="H5" s="63"/>
      <c r="I5" s="63"/>
      <c r="J5" s="63"/>
      <c r="K5" s="63"/>
      <c r="L5" s="63"/>
      <c r="M5" s="64"/>
    </row>
    <row r="6" spans="1:13">
      <c r="A6" s="34"/>
      <c r="B6" s="30"/>
      <c r="C6" s="5"/>
      <c r="D6" s="6"/>
      <c r="E6" s="7"/>
      <c r="F6" s="43" t="s">
        <v>5</v>
      </c>
      <c r="G6" s="7"/>
      <c r="H6" s="8" t="s">
        <v>6</v>
      </c>
      <c r="I6" s="7"/>
      <c r="J6" s="8" t="s">
        <v>7</v>
      </c>
      <c r="K6" s="7"/>
      <c r="L6" s="8" t="s">
        <v>8</v>
      </c>
      <c r="M6" s="9"/>
    </row>
    <row r="7" spans="1:13" ht="25.5">
      <c r="A7" s="51"/>
      <c r="B7" s="52" t="s">
        <v>9</v>
      </c>
      <c r="C7" s="10" t="s">
        <v>10</v>
      </c>
      <c r="D7" s="11"/>
      <c r="E7" s="20">
        <v>46003</v>
      </c>
      <c r="F7" s="11"/>
      <c r="G7" s="12"/>
      <c r="H7" s="12"/>
      <c r="I7" s="12"/>
      <c r="J7" s="12"/>
      <c r="K7" s="12"/>
      <c r="L7" s="12"/>
      <c r="M7" s="13"/>
    </row>
    <row r="8" spans="1:13">
      <c r="A8" s="51"/>
      <c r="B8" s="52"/>
      <c r="C8" s="10" t="s">
        <v>11</v>
      </c>
      <c r="D8" s="11" t="s">
        <v>12</v>
      </c>
      <c r="E8" s="12" t="s">
        <v>13</v>
      </c>
      <c r="F8" s="11" t="s">
        <v>14</v>
      </c>
      <c r="G8" s="12" t="s">
        <v>13</v>
      </c>
      <c r="H8" s="12" t="s">
        <v>14</v>
      </c>
      <c r="I8" s="12" t="s">
        <v>13</v>
      </c>
      <c r="J8" s="12" t="s">
        <v>14</v>
      </c>
      <c r="K8" s="12" t="s">
        <v>13</v>
      </c>
      <c r="L8" s="12" t="s">
        <v>14</v>
      </c>
      <c r="M8" s="13" t="s">
        <v>13</v>
      </c>
    </row>
    <row r="9" spans="1:13">
      <c r="A9" s="35"/>
      <c r="B9" s="31"/>
      <c r="C9" s="14" t="s">
        <v>15</v>
      </c>
      <c r="D9" s="15"/>
      <c r="E9" s="12"/>
      <c r="F9" s="15" t="s">
        <v>15</v>
      </c>
      <c r="G9" s="12"/>
      <c r="H9" s="16" t="s">
        <v>15</v>
      </c>
      <c r="I9" s="12"/>
      <c r="J9" s="16" t="s">
        <v>15</v>
      </c>
      <c r="K9" s="12"/>
      <c r="L9" s="16" t="s">
        <v>15</v>
      </c>
      <c r="M9" s="13"/>
    </row>
    <row r="10" spans="1:13">
      <c r="A10" s="35"/>
      <c r="B10" s="32" t="s">
        <v>90</v>
      </c>
      <c r="C10" s="14"/>
      <c r="D10" s="15"/>
      <c r="E10" s="12"/>
      <c r="F10" s="15"/>
      <c r="G10" s="12"/>
      <c r="H10" s="16"/>
      <c r="I10" s="12"/>
      <c r="J10" s="16"/>
      <c r="K10" s="12"/>
      <c r="L10" s="16"/>
      <c r="M10" s="13"/>
    </row>
    <row r="11" spans="1:13">
      <c r="A11" s="35">
        <v>1</v>
      </c>
      <c r="B11" s="31" t="s">
        <v>109</v>
      </c>
      <c r="C11" s="17" t="s">
        <v>110</v>
      </c>
      <c r="D11" s="15" t="s">
        <v>19</v>
      </c>
      <c r="E11" s="20">
        <f>$E$7</f>
        <v>46003</v>
      </c>
      <c r="F11" s="15"/>
      <c r="G11" s="12"/>
      <c r="H11" s="16"/>
      <c r="I11" s="12"/>
      <c r="J11" s="16"/>
      <c r="K11" s="12"/>
      <c r="L11" s="16"/>
      <c r="M11" s="13"/>
    </row>
    <row r="12" spans="1:13">
      <c r="A12" s="35">
        <v>2</v>
      </c>
      <c r="B12" s="31" t="s">
        <v>109</v>
      </c>
      <c r="C12" s="17" t="s">
        <v>115</v>
      </c>
      <c r="D12" s="15" t="s">
        <v>20</v>
      </c>
      <c r="E12" s="20">
        <f t="shared" ref="E12:E75" si="0">$E$7</f>
        <v>46003</v>
      </c>
      <c r="F12" s="15"/>
      <c r="G12" s="12"/>
      <c r="H12" s="16"/>
      <c r="I12" s="12"/>
      <c r="J12" s="16"/>
      <c r="K12" s="12"/>
      <c r="L12" s="16"/>
      <c r="M12" s="13"/>
    </row>
    <row r="13" spans="1:13" ht="25.5">
      <c r="A13" s="35">
        <v>3</v>
      </c>
      <c r="B13" s="31" t="s">
        <v>70</v>
      </c>
      <c r="C13" s="17" t="s">
        <v>71</v>
      </c>
      <c r="D13" s="15" t="s">
        <v>22</v>
      </c>
      <c r="E13" s="20">
        <f t="shared" si="0"/>
        <v>46003</v>
      </c>
      <c r="F13" s="15"/>
      <c r="G13" s="12"/>
      <c r="H13" s="16"/>
      <c r="I13" s="12"/>
      <c r="J13" s="16"/>
      <c r="K13" s="12"/>
      <c r="L13" s="16"/>
      <c r="M13" s="13"/>
    </row>
    <row r="14" spans="1:13">
      <c r="A14" s="35">
        <v>4</v>
      </c>
      <c r="B14" s="31" t="s">
        <v>83</v>
      </c>
      <c r="C14" s="17" t="s">
        <v>72</v>
      </c>
      <c r="D14" s="15" t="s">
        <v>22</v>
      </c>
      <c r="E14" s="20">
        <f t="shared" si="0"/>
        <v>46003</v>
      </c>
      <c r="F14" s="15"/>
      <c r="G14" s="12"/>
      <c r="H14" s="16"/>
      <c r="I14" s="12"/>
      <c r="J14" s="16"/>
      <c r="K14" s="12"/>
      <c r="L14" s="16"/>
      <c r="M14" s="13"/>
    </row>
    <row r="15" spans="1:13">
      <c r="A15" s="35">
        <v>5</v>
      </c>
      <c r="B15" s="31" t="s">
        <v>84</v>
      </c>
      <c r="C15" s="17" t="s">
        <v>73</v>
      </c>
      <c r="D15" s="15" t="s">
        <v>22</v>
      </c>
      <c r="E15" s="20">
        <f t="shared" si="0"/>
        <v>46003</v>
      </c>
      <c r="F15" s="15"/>
      <c r="G15" s="12"/>
      <c r="H15" s="16"/>
      <c r="I15" s="12"/>
      <c r="J15" s="16"/>
      <c r="K15" s="12"/>
      <c r="L15" s="16"/>
      <c r="M15" s="13"/>
    </row>
    <row r="16" spans="1:13" ht="25.5">
      <c r="A16" s="35">
        <v>6</v>
      </c>
      <c r="B16" s="31" t="s">
        <v>85</v>
      </c>
      <c r="C16" s="17" t="s">
        <v>74</v>
      </c>
      <c r="D16" s="15" t="s">
        <v>22</v>
      </c>
      <c r="E16" s="20">
        <f t="shared" si="0"/>
        <v>46003</v>
      </c>
      <c r="F16" s="15"/>
      <c r="G16" s="12"/>
      <c r="H16" s="16"/>
      <c r="I16" s="12"/>
      <c r="J16" s="16"/>
      <c r="K16" s="12"/>
      <c r="L16" s="16"/>
      <c r="M16" s="13"/>
    </row>
    <row r="17" spans="1:13" ht="25.5">
      <c r="A17" s="35">
        <v>7</v>
      </c>
      <c r="B17" s="31" t="s">
        <v>86</v>
      </c>
      <c r="C17" s="17" t="s">
        <v>75</v>
      </c>
      <c r="D17" s="15" t="s">
        <v>22</v>
      </c>
      <c r="E17" s="20">
        <f t="shared" si="0"/>
        <v>46003</v>
      </c>
      <c r="F17" s="15"/>
      <c r="G17" s="12"/>
      <c r="H17" s="16"/>
      <c r="I17" s="12"/>
      <c r="J17" s="16"/>
      <c r="K17" s="12"/>
      <c r="L17" s="16"/>
      <c r="M17" s="13"/>
    </row>
    <row r="18" spans="1:13" ht="25.5">
      <c r="A18" s="35">
        <v>8</v>
      </c>
      <c r="B18" s="31" t="s">
        <v>86</v>
      </c>
      <c r="C18" s="17" t="s">
        <v>76</v>
      </c>
      <c r="D18" s="15" t="s">
        <v>22</v>
      </c>
      <c r="E18" s="20">
        <f t="shared" si="0"/>
        <v>46003</v>
      </c>
      <c r="F18" s="15"/>
      <c r="G18" s="12"/>
      <c r="H18" s="16"/>
      <c r="I18" s="12"/>
      <c r="J18" s="16"/>
      <c r="K18" s="12"/>
      <c r="L18" s="16"/>
      <c r="M18" s="13"/>
    </row>
    <row r="19" spans="1:13" ht="25.5">
      <c r="A19" s="35">
        <v>9</v>
      </c>
      <c r="B19" s="31" t="s">
        <v>87</v>
      </c>
      <c r="C19" s="17" t="s">
        <v>77</v>
      </c>
      <c r="D19" s="15" t="s">
        <v>22</v>
      </c>
      <c r="E19" s="20">
        <f t="shared" si="0"/>
        <v>46003</v>
      </c>
      <c r="F19" s="15"/>
      <c r="G19" s="12"/>
      <c r="H19" s="16"/>
      <c r="I19" s="12"/>
      <c r="J19" s="16"/>
      <c r="K19" s="12"/>
      <c r="L19" s="16"/>
      <c r="M19" s="13"/>
    </row>
    <row r="20" spans="1:13" ht="25.5">
      <c r="A20" s="35">
        <v>10</v>
      </c>
      <c r="B20" s="31" t="s">
        <v>88</v>
      </c>
      <c r="C20" s="17" t="s">
        <v>78</v>
      </c>
      <c r="D20" s="15" t="s">
        <v>22</v>
      </c>
      <c r="E20" s="20">
        <f t="shared" si="0"/>
        <v>46003</v>
      </c>
      <c r="F20" s="15"/>
      <c r="G20" s="12"/>
      <c r="H20" s="16"/>
      <c r="I20" s="12"/>
      <c r="J20" s="16"/>
      <c r="K20" s="12"/>
      <c r="L20" s="16"/>
      <c r="M20" s="13"/>
    </row>
    <row r="21" spans="1:13">
      <c r="A21" s="35">
        <v>11</v>
      </c>
      <c r="B21" s="31" t="s">
        <v>89</v>
      </c>
      <c r="C21" s="17" t="s">
        <v>79</v>
      </c>
      <c r="D21" s="15" t="s">
        <v>22</v>
      </c>
      <c r="E21" s="20">
        <f t="shared" si="0"/>
        <v>46003</v>
      </c>
      <c r="F21" s="15"/>
      <c r="G21" s="12"/>
      <c r="H21" s="16"/>
      <c r="I21" s="12"/>
      <c r="J21" s="16"/>
      <c r="K21" s="12"/>
      <c r="L21" s="16"/>
      <c r="M21" s="13"/>
    </row>
    <row r="22" spans="1:13">
      <c r="A22" s="35">
        <v>12</v>
      </c>
      <c r="B22" s="31" t="s">
        <v>91</v>
      </c>
      <c r="C22" s="17" t="s">
        <v>80</v>
      </c>
      <c r="D22" s="15" t="s">
        <v>22</v>
      </c>
      <c r="E22" s="20">
        <f t="shared" si="0"/>
        <v>46003</v>
      </c>
      <c r="F22" s="15"/>
      <c r="G22" s="12"/>
      <c r="H22" s="16"/>
      <c r="I22" s="12"/>
      <c r="J22" s="16"/>
      <c r="K22" s="12"/>
      <c r="L22" s="16"/>
      <c r="M22" s="13"/>
    </row>
    <row r="23" spans="1:13" ht="25.5">
      <c r="A23" s="35">
        <v>13</v>
      </c>
      <c r="B23" s="31" t="s">
        <v>92</v>
      </c>
      <c r="C23" s="17" t="s">
        <v>81</v>
      </c>
      <c r="D23" s="15" t="s">
        <v>22</v>
      </c>
      <c r="E23" s="20">
        <f t="shared" si="0"/>
        <v>46003</v>
      </c>
      <c r="F23" s="15"/>
      <c r="G23" s="12"/>
      <c r="H23" s="16"/>
      <c r="I23" s="12"/>
      <c r="J23" s="16"/>
      <c r="K23" s="12"/>
      <c r="L23" s="16"/>
      <c r="M23" s="13"/>
    </row>
    <row r="24" spans="1:13">
      <c r="A24" s="35">
        <v>14</v>
      </c>
      <c r="B24" s="31" t="s">
        <v>93</v>
      </c>
      <c r="C24" s="17" t="s">
        <v>82</v>
      </c>
      <c r="D24" s="15" t="s">
        <v>50</v>
      </c>
      <c r="E24" s="20">
        <f t="shared" si="0"/>
        <v>46003</v>
      </c>
      <c r="F24" s="15"/>
      <c r="G24" s="12"/>
      <c r="H24" s="16"/>
      <c r="I24" s="12"/>
      <c r="J24" s="16"/>
      <c r="K24" s="12"/>
      <c r="L24" s="16"/>
      <c r="M24" s="13"/>
    </row>
    <row r="25" spans="1:13">
      <c r="A25" s="36"/>
      <c r="B25" s="32" t="s">
        <v>16</v>
      </c>
      <c r="C25" s="18"/>
      <c r="D25" s="42"/>
      <c r="E25" s="20"/>
      <c r="F25" s="11"/>
      <c r="G25" s="12"/>
      <c r="H25" s="12"/>
      <c r="I25" s="12"/>
      <c r="J25" s="12"/>
      <c r="K25" s="12"/>
      <c r="L25" s="12"/>
      <c r="M25" s="13"/>
    </row>
    <row r="26" spans="1:13">
      <c r="A26" s="36">
        <v>1</v>
      </c>
      <c r="B26" s="31" t="s">
        <v>17</v>
      </c>
      <c r="C26" s="18" t="s">
        <v>18</v>
      </c>
      <c r="D26" s="19"/>
      <c r="E26" s="20">
        <f t="shared" si="0"/>
        <v>46003</v>
      </c>
      <c r="F26" s="11"/>
      <c r="G26" s="38"/>
      <c r="H26" s="12"/>
      <c r="I26" s="12"/>
      <c r="J26" s="12"/>
      <c r="K26" s="12"/>
      <c r="L26" s="12"/>
      <c r="M26" s="13"/>
    </row>
    <row r="27" spans="1:13">
      <c r="A27" s="36">
        <v>2</v>
      </c>
      <c r="B27" s="31" t="s">
        <v>109</v>
      </c>
      <c r="C27" s="17" t="s">
        <v>116</v>
      </c>
      <c r="D27" s="15" t="s">
        <v>19</v>
      </c>
      <c r="E27" s="20">
        <f t="shared" si="0"/>
        <v>46003</v>
      </c>
      <c r="F27" s="49" t="s">
        <v>136</v>
      </c>
      <c r="G27" s="50">
        <v>46059</v>
      </c>
      <c r="H27" s="16"/>
      <c r="I27" s="12"/>
      <c r="J27" s="16"/>
      <c r="K27" s="12"/>
      <c r="L27" s="16"/>
      <c r="M27" s="13"/>
    </row>
    <row r="28" spans="1:13">
      <c r="A28" s="36">
        <v>3</v>
      </c>
      <c r="B28" s="31" t="s">
        <v>109</v>
      </c>
      <c r="C28" s="17" t="s">
        <v>21</v>
      </c>
      <c r="D28" s="15" t="s">
        <v>20</v>
      </c>
      <c r="E28" s="20">
        <f t="shared" si="0"/>
        <v>46003</v>
      </c>
      <c r="F28" s="49" t="s">
        <v>136</v>
      </c>
      <c r="G28" s="50">
        <v>46059</v>
      </c>
      <c r="H28" s="16"/>
      <c r="I28" s="12"/>
      <c r="J28" s="16"/>
      <c r="K28" s="12"/>
      <c r="L28" s="16"/>
      <c r="M28" s="13"/>
    </row>
    <row r="29" spans="1:13" ht="25.5">
      <c r="A29" s="36">
        <v>4</v>
      </c>
      <c r="B29" s="31" t="s">
        <v>125</v>
      </c>
      <c r="C29" s="17" t="s">
        <v>23</v>
      </c>
      <c r="D29" s="15" t="s">
        <v>22</v>
      </c>
      <c r="E29" s="20">
        <f t="shared" si="0"/>
        <v>46003</v>
      </c>
      <c r="F29" s="44"/>
      <c r="G29" s="50">
        <v>46059</v>
      </c>
      <c r="H29" s="16"/>
      <c r="I29" s="12"/>
      <c r="J29" s="16"/>
      <c r="K29" s="12"/>
      <c r="L29" s="16"/>
      <c r="M29" s="13"/>
    </row>
    <row r="30" spans="1:13">
      <c r="A30" s="36">
        <v>5</v>
      </c>
      <c r="B30" s="31" t="s">
        <v>123</v>
      </c>
      <c r="C30" s="17" t="s">
        <v>24</v>
      </c>
      <c r="D30" s="15" t="s">
        <v>22</v>
      </c>
      <c r="E30" s="20">
        <f t="shared" si="0"/>
        <v>46003</v>
      </c>
      <c r="F30" s="15"/>
      <c r="G30" s="50">
        <v>46059</v>
      </c>
      <c r="H30" s="16"/>
      <c r="I30" s="12"/>
      <c r="J30" s="16"/>
      <c r="K30" s="12"/>
      <c r="L30" s="16"/>
      <c r="M30" s="13"/>
    </row>
    <row r="31" spans="1:13">
      <c r="A31" s="36">
        <v>6</v>
      </c>
      <c r="B31" s="31" t="s">
        <v>124</v>
      </c>
      <c r="C31" s="17" t="s">
        <v>25</v>
      </c>
      <c r="D31" s="15" t="s">
        <v>22</v>
      </c>
      <c r="E31" s="20">
        <f t="shared" si="0"/>
        <v>46003</v>
      </c>
      <c r="F31" s="15"/>
      <c r="G31" s="50">
        <v>46059</v>
      </c>
      <c r="H31" s="16"/>
      <c r="I31" s="12"/>
      <c r="J31" s="16"/>
      <c r="K31" s="12"/>
      <c r="L31" s="16"/>
      <c r="M31" s="13"/>
    </row>
    <row r="32" spans="1:13" ht="25.5">
      <c r="A32" s="36">
        <v>7</v>
      </c>
      <c r="B32" s="31" t="s">
        <v>85</v>
      </c>
      <c r="C32" s="17" t="s">
        <v>26</v>
      </c>
      <c r="D32" s="15" t="s">
        <v>22</v>
      </c>
      <c r="E32" s="20">
        <f t="shared" si="0"/>
        <v>46003</v>
      </c>
      <c r="F32" s="15"/>
      <c r="G32" s="12"/>
      <c r="H32" s="16"/>
      <c r="I32" s="12"/>
      <c r="J32" s="16"/>
      <c r="K32" s="12"/>
      <c r="L32" s="16"/>
      <c r="M32" s="13"/>
    </row>
    <row r="33" spans="1:13" ht="25.5">
      <c r="A33" s="36">
        <v>8</v>
      </c>
      <c r="B33" s="31" t="s">
        <v>86</v>
      </c>
      <c r="C33" s="17" t="s">
        <v>27</v>
      </c>
      <c r="D33" s="15" t="s">
        <v>22</v>
      </c>
      <c r="E33" s="20">
        <f t="shared" si="0"/>
        <v>46003</v>
      </c>
      <c r="F33" s="15"/>
      <c r="G33" s="12"/>
      <c r="H33" s="16"/>
      <c r="I33" s="12"/>
      <c r="J33" s="16"/>
      <c r="K33" s="12"/>
      <c r="L33" s="16"/>
      <c r="M33" s="13"/>
    </row>
    <row r="34" spans="1:13" ht="25.5">
      <c r="A34" s="36">
        <v>9</v>
      </c>
      <c r="B34" s="31" t="s">
        <v>86</v>
      </c>
      <c r="C34" s="17" t="s">
        <v>28</v>
      </c>
      <c r="D34" s="15" t="s">
        <v>22</v>
      </c>
      <c r="E34" s="20">
        <f t="shared" si="0"/>
        <v>46003</v>
      </c>
      <c r="F34" s="15"/>
      <c r="G34" s="12"/>
      <c r="H34" s="16"/>
      <c r="I34" s="12"/>
      <c r="J34" s="16"/>
      <c r="K34" s="12"/>
      <c r="L34" s="16"/>
      <c r="M34" s="13"/>
    </row>
    <row r="35" spans="1:13" ht="25.5">
      <c r="A35" s="36">
        <v>10</v>
      </c>
      <c r="B35" s="31" t="s">
        <v>87</v>
      </c>
      <c r="C35" s="17" t="s">
        <v>29</v>
      </c>
      <c r="D35" s="15" t="s">
        <v>22</v>
      </c>
      <c r="E35" s="20">
        <f t="shared" si="0"/>
        <v>46003</v>
      </c>
      <c r="F35" s="15"/>
      <c r="G35" s="12"/>
      <c r="H35" s="16"/>
      <c r="I35" s="12"/>
      <c r="J35" s="16"/>
      <c r="K35" s="12"/>
      <c r="L35" s="16"/>
      <c r="M35" s="13"/>
    </row>
    <row r="36" spans="1:13" ht="25.5">
      <c r="A36" s="36">
        <v>11</v>
      </c>
      <c r="B36" s="31" t="s">
        <v>88</v>
      </c>
      <c r="C36" s="17" t="s">
        <v>30</v>
      </c>
      <c r="D36" s="15" t="s">
        <v>22</v>
      </c>
      <c r="E36" s="20">
        <f t="shared" si="0"/>
        <v>46003</v>
      </c>
      <c r="F36" s="15"/>
      <c r="G36" s="12"/>
      <c r="H36" s="16"/>
      <c r="I36" s="12"/>
      <c r="J36" s="16"/>
      <c r="K36" s="12"/>
      <c r="L36" s="16"/>
      <c r="M36" s="13"/>
    </row>
    <row r="37" spans="1:13">
      <c r="A37" s="36">
        <v>12</v>
      </c>
      <c r="B37" s="31" t="s">
        <v>89</v>
      </c>
      <c r="C37" s="17" t="s">
        <v>31</v>
      </c>
      <c r="D37" s="15" t="s">
        <v>22</v>
      </c>
      <c r="E37" s="20">
        <f t="shared" si="0"/>
        <v>46003</v>
      </c>
      <c r="F37" s="15"/>
      <c r="G37" s="12"/>
      <c r="H37" s="16"/>
      <c r="I37" s="12"/>
      <c r="J37" s="16"/>
      <c r="K37" s="12"/>
      <c r="L37" s="16"/>
      <c r="M37" s="13"/>
    </row>
    <row r="38" spans="1:13">
      <c r="A38" s="36">
        <v>13</v>
      </c>
      <c r="B38" s="31" t="s">
        <v>91</v>
      </c>
      <c r="C38" s="17" t="s">
        <v>32</v>
      </c>
      <c r="D38" s="15" t="s">
        <v>22</v>
      </c>
      <c r="E38" s="20">
        <f t="shared" si="0"/>
        <v>46003</v>
      </c>
      <c r="F38" s="15"/>
      <c r="G38" s="12"/>
      <c r="H38" s="16"/>
      <c r="I38" s="12"/>
      <c r="J38" s="16"/>
      <c r="K38" s="12"/>
      <c r="L38" s="16"/>
      <c r="M38" s="13"/>
    </row>
    <row r="39" spans="1:13" ht="25.5">
      <c r="A39" s="36">
        <v>14</v>
      </c>
      <c r="B39" s="31" t="s">
        <v>92</v>
      </c>
      <c r="C39" s="17" t="s">
        <v>33</v>
      </c>
      <c r="D39" s="15" t="s">
        <v>22</v>
      </c>
      <c r="E39" s="20">
        <f t="shared" si="0"/>
        <v>46003</v>
      </c>
      <c r="F39" s="15"/>
      <c r="G39" s="12"/>
      <c r="H39" s="16"/>
      <c r="I39" s="12"/>
      <c r="J39" s="16"/>
      <c r="K39" s="12"/>
      <c r="L39" s="16"/>
      <c r="M39" s="13"/>
    </row>
    <row r="40" spans="1:13">
      <c r="A40" s="36">
        <v>15</v>
      </c>
      <c r="B40" s="31" t="s">
        <v>93</v>
      </c>
      <c r="C40" s="17" t="s">
        <v>34</v>
      </c>
      <c r="D40" s="15" t="s">
        <v>50</v>
      </c>
      <c r="E40" s="20">
        <f t="shared" si="0"/>
        <v>46003</v>
      </c>
      <c r="F40" s="15"/>
      <c r="G40" s="12"/>
      <c r="H40" s="16"/>
      <c r="I40" s="12"/>
      <c r="J40" s="16"/>
      <c r="K40" s="12"/>
      <c r="L40" s="16"/>
      <c r="M40" s="13"/>
    </row>
    <row r="41" spans="1:13">
      <c r="A41" s="36">
        <v>16</v>
      </c>
      <c r="B41" s="31" t="s">
        <v>66</v>
      </c>
      <c r="C41" s="17" t="s">
        <v>35</v>
      </c>
      <c r="D41" s="15" t="s">
        <v>39</v>
      </c>
      <c r="E41" s="20">
        <f t="shared" si="0"/>
        <v>46003</v>
      </c>
      <c r="F41" s="15"/>
      <c r="G41" s="12"/>
      <c r="H41" s="16"/>
      <c r="I41" s="12"/>
      <c r="J41" s="16"/>
      <c r="K41" s="12"/>
      <c r="L41" s="16"/>
      <c r="M41" s="13"/>
    </row>
    <row r="42" spans="1:13">
      <c r="A42" s="36">
        <v>17</v>
      </c>
      <c r="B42" s="31" t="s">
        <v>40</v>
      </c>
      <c r="C42" s="17" t="s">
        <v>36</v>
      </c>
      <c r="D42" s="15" t="s">
        <v>39</v>
      </c>
      <c r="E42" s="20">
        <f t="shared" si="0"/>
        <v>46003</v>
      </c>
      <c r="F42" s="15"/>
      <c r="G42" s="12"/>
      <c r="H42" s="16"/>
      <c r="I42" s="12"/>
      <c r="J42" s="16"/>
      <c r="K42" s="12"/>
      <c r="L42" s="16"/>
      <c r="M42" s="13"/>
    </row>
    <row r="43" spans="1:13">
      <c r="A43" s="36">
        <v>18</v>
      </c>
      <c r="B43" s="31" t="s">
        <v>111</v>
      </c>
      <c r="C43" s="17" t="s">
        <v>37</v>
      </c>
      <c r="D43" s="15" t="s">
        <v>39</v>
      </c>
      <c r="E43" s="20">
        <f t="shared" si="0"/>
        <v>46003</v>
      </c>
      <c r="F43" s="15"/>
      <c r="G43" s="12"/>
      <c r="H43" s="16"/>
      <c r="I43" s="12"/>
      <c r="J43" s="16"/>
      <c r="K43" s="12"/>
      <c r="L43" s="16"/>
      <c r="M43" s="13"/>
    </row>
    <row r="44" spans="1:13">
      <c r="A44" s="36">
        <v>19</v>
      </c>
      <c r="B44" s="31" t="s">
        <v>112</v>
      </c>
      <c r="C44" s="17" t="s">
        <v>38</v>
      </c>
      <c r="D44" s="15" t="s">
        <v>39</v>
      </c>
      <c r="E44" s="20">
        <f t="shared" si="0"/>
        <v>46003</v>
      </c>
      <c r="F44" s="15"/>
      <c r="G44" s="12"/>
      <c r="H44" s="16"/>
      <c r="I44" s="12"/>
      <c r="J44" s="16"/>
      <c r="K44" s="12"/>
      <c r="L44" s="16"/>
      <c r="M44" s="13"/>
    </row>
    <row r="45" spans="1:13">
      <c r="A45" s="36">
        <v>20</v>
      </c>
      <c r="B45" s="2" t="s">
        <v>113</v>
      </c>
      <c r="C45" s="17" t="s">
        <v>117</v>
      </c>
      <c r="D45" s="15" t="s">
        <v>39</v>
      </c>
      <c r="E45" s="20">
        <f t="shared" si="0"/>
        <v>46003</v>
      </c>
      <c r="F45" s="15"/>
      <c r="G45" s="12"/>
      <c r="H45" s="16"/>
      <c r="I45" s="12"/>
      <c r="J45" s="16"/>
      <c r="K45" s="12"/>
      <c r="L45" s="16"/>
      <c r="M45" s="13"/>
    </row>
    <row r="46" spans="1:13">
      <c r="A46" s="36">
        <v>21</v>
      </c>
      <c r="B46" s="31" t="s">
        <v>41</v>
      </c>
      <c r="C46" s="17" t="s">
        <v>118</v>
      </c>
      <c r="D46" s="15" t="s">
        <v>39</v>
      </c>
      <c r="E46" s="20">
        <f t="shared" si="0"/>
        <v>46003</v>
      </c>
      <c r="F46" s="15"/>
      <c r="G46" s="12"/>
      <c r="H46" s="16"/>
      <c r="I46" s="12"/>
      <c r="J46" s="16"/>
      <c r="K46" s="12"/>
      <c r="L46" s="16"/>
      <c r="M46" s="13"/>
    </row>
    <row r="47" spans="1:13">
      <c r="A47" s="36">
        <v>22</v>
      </c>
      <c r="B47" s="31" t="s">
        <v>114</v>
      </c>
      <c r="C47" s="17" t="s">
        <v>119</v>
      </c>
      <c r="D47" s="15" t="s">
        <v>39</v>
      </c>
      <c r="E47" s="20">
        <f t="shared" si="0"/>
        <v>46003</v>
      </c>
      <c r="F47" s="15"/>
      <c r="G47" s="16"/>
      <c r="H47" s="16"/>
      <c r="I47" s="12"/>
      <c r="J47" s="16"/>
      <c r="K47" s="12"/>
      <c r="L47" s="16"/>
      <c r="M47" s="13"/>
    </row>
    <row r="48" spans="1:13">
      <c r="A48" s="36">
        <v>23</v>
      </c>
      <c r="B48" s="31" t="s">
        <v>127</v>
      </c>
      <c r="C48" s="17" t="s">
        <v>128</v>
      </c>
      <c r="D48" s="15" t="s">
        <v>39</v>
      </c>
      <c r="E48" s="20"/>
      <c r="F48" s="44" t="s">
        <v>136</v>
      </c>
      <c r="G48" s="50">
        <v>46059</v>
      </c>
      <c r="H48" s="16"/>
      <c r="I48" s="12"/>
      <c r="J48" s="16"/>
      <c r="K48" s="12"/>
      <c r="L48" s="16"/>
      <c r="M48" s="13"/>
    </row>
    <row r="49" spans="1:13">
      <c r="A49" s="36">
        <v>24</v>
      </c>
      <c r="B49" s="31" t="s">
        <v>126</v>
      </c>
      <c r="C49" s="17" t="s">
        <v>129</v>
      </c>
      <c r="D49" s="15" t="s">
        <v>39</v>
      </c>
      <c r="E49" s="20"/>
      <c r="F49" s="44" t="s">
        <v>136</v>
      </c>
      <c r="G49" s="50">
        <v>46059</v>
      </c>
      <c r="H49" s="16"/>
      <c r="I49" s="12"/>
      <c r="J49" s="16"/>
      <c r="K49" s="12"/>
      <c r="L49" s="16"/>
      <c r="M49" s="13"/>
    </row>
    <row r="50" spans="1:13">
      <c r="A50" s="36">
        <v>25</v>
      </c>
      <c r="B50" s="31" t="s">
        <v>131</v>
      </c>
      <c r="C50" s="17" t="s">
        <v>130</v>
      </c>
      <c r="D50" s="15" t="s">
        <v>39</v>
      </c>
      <c r="E50" s="20"/>
      <c r="F50" s="44" t="s">
        <v>136</v>
      </c>
      <c r="G50" s="50">
        <v>46059</v>
      </c>
      <c r="H50" s="16"/>
      <c r="I50" s="12"/>
      <c r="J50" s="16"/>
      <c r="K50" s="12"/>
      <c r="L50" s="16"/>
      <c r="M50" s="13"/>
    </row>
    <row r="51" spans="1:13">
      <c r="A51" s="36">
        <v>26</v>
      </c>
      <c r="B51" s="31" t="s">
        <v>132</v>
      </c>
      <c r="C51" s="17" t="s">
        <v>133</v>
      </c>
      <c r="D51" s="15" t="s">
        <v>39</v>
      </c>
      <c r="E51" s="20"/>
      <c r="F51" s="44" t="s">
        <v>136</v>
      </c>
      <c r="G51" s="50">
        <v>46059</v>
      </c>
      <c r="H51" s="16"/>
      <c r="I51" s="12"/>
      <c r="J51" s="16"/>
      <c r="K51" s="12"/>
      <c r="L51" s="16"/>
      <c r="M51" s="13"/>
    </row>
    <row r="52" spans="1:13">
      <c r="A52" s="36">
        <v>27</v>
      </c>
      <c r="B52" s="31" t="s">
        <v>134</v>
      </c>
      <c r="C52" s="17" t="s">
        <v>135</v>
      </c>
      <c r="D52" s="15" t="s">
        <v>39</v>
      </c>
      <c r="E52" s="20"/>
      <c r="F52" s="44" t="s">
        <v>136</v>
      </c>
      <c r="G52" s="50">
        <v>46059</v>
      </c>
      <c r="H52" s="16"/>
      <c r="I52" s="12"/>
      <c r="J52" s="16"/>
      <c r="K52" s="12"/>
      <c r="L52" s="16"/>
      <c r="M52" s="13"/>
    </row>
    <row r="53" spans="1:13">
      <c r="A53" s="36">
        <v>28</v>
      </c>
      <c r="B53" s="31" t="s">
        <v>141</v>
      </c>
      <c r="C53" s="17" t="s">
        <v>140</v>
      </c>
      <c r="D53" s="15" t="s">
        <v>22</v>
      </c>
      <c r="E53" s="20"/>
      <c r="F53" s="44" t="s">
        <v>139</v>
      </c>
      <c r="G53" s="50">
        <v>46059</v>
      </c>
      <c r="H53" s="16"/>
      <c r="I53" s="12"/>
      <c r="J53" s="16"/>
      <c r="K53" s="12"/>
      <c r="L53" s="16"/>
      <c r="M53" s="13"/>
    </row>
    <row r="54" spans="1:13">
      <c r="A54" s="36"/>
      <c r="B54" s="32" t="s">
        <v>42</v>
      </c>
      <c r="C54" s="18" t="s">
        <v>43</v>
      </c>
      <c r="D54" s="19"/>
      <c r="E54" s="20"/>
      <c r="F54" s="11"/>
      <c r="G54" s="12"/>
      <c r="H54" s="12"/>
      <c r="I54" s="12"/>
      <c r="J54" s="12"/>
      <c r="K54" s="12"/>
      <c r="L54" s="12"/>
      <c r="M54" s="13"/>
    </row>
    <row r="55" spans="1:13">
      <c r="A55" s="36">
        <v>1</v>
      </c>
      <c r="B55" s="31" t="s">
        <v>69</v>
      </c>
      <c r="C55" s="17" t="s">
        <v>45</v>
      </c>
      <c r="D55" s="21" t="s">
        <v>50</v>
      </c>
      <c r="E55" s="20">
        <f t="shared" si="0"/>
        <v>46003</v>
      </c>
      <c r="F55" s="45"/>
      <c r="G55" s="20"/>
      <c r="H55" s="12"/>
      <c r="I55" s="12"/>
      <c r="J55" s="12"/>
      <c r="K55" s="12"/>
      <c r="L55" s="12"/>
      <c r="M55" s="13"/>
    </row>
    <row r="56" spans="1:13">
      <c r="A56" s="36">
        <v>2</v>
      </c>
      <c r="B56" s="31" t="s">
        <v>44</v>
      </c>
      <c r="C56" s="17" t="s">
        <v>46</v>
      </c>
      <c r="D56" s="21" t="s">
        <v>50</v>
      </c>
      <c r="E56" s="20">
        <f t="shared" si="0"/>
        <v>46003</v>
      </c>
      <c r="F56" s="11"/>
      <c r="G56" s="12"/>
      <c r="H56" s="12"/>
      <c r="I56" s="12"/>
      <c r="J56" s="12"/>
      <c r="K56" s="12"/>
      <c r="L56" s="12"/>
      <c r="M56" s="13"/>
    </row>
    <row r="57" spans="1:13" ht="12" customHeight="1">
      <c r="A57" s="36"/>
      <c r="B57" s="32" t="s">
        <v>120</v>
      </c>
      <c r="C57" s="17"/>
      <c r="D57" s="21"/>
      <c r="E57" s="20"/>
      <c r="F57" s="11"/>
      <c r="G57" s="22"/>
      <c r="H57" s="12"/>
      <c r="I57" s="12"/>
      <c r="J57" s="12"/>
      <c r="K57" s="12"/>
      <c r="L57" s="12"/>
      <c r="M57" s="13"/>
    </row>
    <row r="58" spans="1:13">
      <c r="A58" s="36"/>
      <c r="B58" s="32" t="s">
        <v>47</v>
      </c>
      <c r="C58" s="17" t="s">
        <v>48</v>
      </c>
      <c r="D58" s="21"/>
      <c r="E58" s="20"/>
      <c r="F58" s="11"/>
      <c r="G58" s="12"/>
      <c r="H58" s="12"/>
      <c r="I58" s="12"/>
      <c r="J58" s="12"/>
      <c r="K58" s="12"/>
      <c r="L58" s="12"/>
      <c r="M58" s="13"/>
    </row>
    <row r="59" spans="1:13" ht="25.5">
      <c r="A59" s="35">
        <v>1</v>
      </c>
      <c r="B59" s="31" t="s">
        <v>94</v>
      </c>
      <c r="C59" s="17" t="s">
        <v>49</v>
      </c>
      <c r="D59" s="21" t="s">
        <v>56</v>
      </c>
      <c r="E59" s="20">
        <f t="shared" si="0"/>
        <v>46003</v>
      </c>
      <c r="F59" s="46" t="s">
        <v>136</v>
      </c>
      <c r="G59" s="38"/>
      <c r="H59" s="12"/>
      <c r="I59" s="12"/>
      <c r="J59" s="12"/>
      <c r="K59" s="12"/>
      <c r="L59" s="12"/>
      <c r="M59" s="13"/>
    </row>
    <row r="60" spans="1:13" ht="25.5">
      <c r="A60" s="35">
        <v>2</v>
      </c>
      <c r="B60" s="31" t="s">
        <v>95</v>
      </c>
      <c r="C60" s="17" t="s">
        <v>51</v>
      </c>
      <c r="D60" s="21" t="s">
        <v>56</v>
      </c>
      <c r="E60" s="20">
        <f t="shared" si="0"/>
        <v>46003</v>
      </c>
      <c r="F60" s="46" t="s">
        <v>136</v>
      </c>
      <c r="G60" s="38"/>
      <c r="H60" s="12"/>
      <c r="I60" s="12"/>
      <c r="J60" s="12"/>
      <c r="K60" s="12"/>
      <c r="L60" s="12"/>
      <c r="M60" s="13"/>
    </row>
    <row r="61" spans="1:13" ht="12" customHeight="1">
      <c r="A61" s="35">
        <v>3</v>
      </c>
      <c r="B61" s="31" t="s">
        <v>96</v>
      </c>
      <c r="C61" s="17" t="s">
        <v>52</v>
      </c>
      <c r="D61" s="21" t="s">
        <v>56</v>
      </c>
      <c r="E61" s="20">
        <f t="shared" si="0"/>
        <v>46003</v>
      </c>
      <c r="F61" s="11"/>
      <c r="G61" s="12"/>
      <c r="H61" s="12"/>
      <c r="I61" s="12"/>
      <c r="J61" s="12"/>
      <c r="K61" s="12"/>
      <c r="L61" s="12"/>
      <c r="M61" s="13"/>
    </row>
    <row r="62" spans="1:13" ht="12" customHeight="1">
      <c r="A62" s="35">
        <v>4</v>
      </c>
      <c r="B62" s="31" t="s">
        <v>97</v>
      </c>
      <c r="C62" s="17" t="s">
        <v>53</v>
      </c>
      <c r="D62" s="21" t="s">
        <v>56</v>
      </c>
      <c r="E62" s="20">
        <f t="shared" si="0"/>
        <v>46003</v>
      </c>
      <c r="F62" s="11"/>
      <c r="G62" s="12"/>
      <c r="H62" s="12"/>
      <c r="I62" s="12"/>
      <c r="J62" s="12"/>
      <c r="K62" s="12"/>
      <c r="L62" s="12"/>
      <c r="M62" s="13"/>
    </row>
    <row r="63" spans="1:13">
      <c r="A63" s="35">
        <v>5</v>
      </c>
      <c r="B63" s="31" t="s">
        <v>67</v>
      </c>
      <c r="C63" s="17" t="s">
        <v>55</v>
      </c>
      <c r="D63" s="21" t="s">
        <v>56</v>
      </c>
      <c r="E63" s="20">
        <f t="shared" si="0"/>
        <v>46003</v>
      </c>
      <c r="F63" s="46"/>
      <c r="G63" s="12"/>
      <c r="H63" s="12"/>
      <c r="I63" s="12"/>
      <c r="J63" s="12"/>
      <c r="K63" s="12"/>
      <c r="L63" s="12"/>
      <c r="M63" s="13"/>
    </row>
    <row r="64" spans="1:13">
      <c r="A64" s="35">
        <v>6</v>
      </c>
      <c r="B64" s="31" t="s">
        <v>100</v>
      </c>
      <c r="C64" s="17" t="s">
        <v>58</v>
      </c>
      <c r="D64" s="21" t="s">
        <v>56</v>
      </c>
      <c r="E64" s="20">
        <f t="shared" si="0"/>
        <v>46003</v>
      </c>
      <c r="F64" s="46" t="s">
        <v>136</v>
      </c>
      <c r="G64" s="12"/>
      <c r="H64" s="12"/>
      <c r="I64" s="12"/>
      <c r="J64" s="12"/>
      <c r="K64" s="12"/>
      <c r="L64" s="12"/>
      <c r="M64" s="13"/>
    </row>
    <row r="65" spans="1:13">
      <c r="A65" s="35">
        <v>7</v>
      </c>
      <c r="B65" s="31" t="s">
        <v>101</v>
      </c>
      <c r="C65" s="17" t="s">
        <v>98</v>
      </c>
      <c r="D65" s="21" t="s">
        <v>56</v>
      </c>
      <c r="E65" s="20">
        <f t="shared" si="0"/>
        <v>46003</v>
      </c>
      <c r="F65" s="46" t="s">
        <v>136</v>
      </c>
      <c r="G65" s="38"/>
      <c r="H65" s="12"/>
      <c r="I65" s="12"/>
      <c r="J65" s="12"/>
      <c r="K65" s="12"/>
      <c r="L65" s="12"/>
      <c r="M65" s="13"/>
    </row>
    <row r="66" spans="1:13">
      <c r="A66" s="35">
        <v>8</v>
      </c>
      <c r="B66" s="31" t="s">
        <v>54</v>
      </c>
      <c r="C66" s="17" t="s">
        <v>99</v>
      </c>
      <c r="D66" s="21" t="s">
        <v>56</v>
      </c>
      <c r="E66" s="20">
        <f t="shared" si="0"/>
        <v>46003</v>
      </c>
      <c r="F66" s="46" t="s">
        <v>136</v>
      </c>
      <c r="G66" s="38"/>
      <c r="H66" s="12"/>
      <c r="I66" s="12"/>
      <c r="J66" s="12"/>
      <c r="K66" s="12"/>
      <c r="L66" s="12"/>
      <c r="M66" s="13"/>
    </row>
    <row r="67" spans="1:13">
      <c r="A67" s="35">
        <v>9</v>
      </c>
      <c r="B67" s="31" t="s">
        <v>57</v>
      </c>
      <c r="C67" s="17" t="s">
        <v>102</v>
      </c>
      <c r="D67" s="21" t="s">
        <v>39</v>
      </c>
      <c r="E67" s="20">
        <f t="shared" si="0"/>
        <v>46003</v>
      </c>
      <c r="F67" s="46"/>
      <c r="G67" s="38"/>
      <c r="H67" s="12"/>
      <c r="I67" s="12"/>
      <c r="J67" s="12"/>
      <c r="K67" s="12"/>
      <c r="L67" s="12"/>
      <c r="M67" s="13"/>
    </row>
    <row r="68" spans="1:13">
      <c r="A68" s="35">
        <v>10</v>
      </c>
      <c r="B68" s="31" t="s">
        <v>137</v>
      </c>
      <c r="C68" s="17" t="s">
        <v>138</v>
      </c>
      <c r="D68" s="21" t="s">
        <v>39</v>
      </c>
      <c r="E68" s="20"/>
      <c r="F68" s="46" t="s">
        <v>139</v>
      </c>
      <c r="G68" s="50">
        <v>46059</v>
      </c>
      <c r="H68" s="12"/>
      <c r="I68" s="12"/>
      <c r="J68" s="12"/>
      <c r="K68" s="12"/>
      <c r="L68" s="12"/>
      <c r="M68" s="13"/>
    </row>
    <row r="69" spans="1:13">
      <c r="A69" s="36"/>
      <c r="B69" s="32" t="s">
        <v>59</v>
      </c>
      <c r="C69" s="17" t="s">
        <v>60</v>
      </c>
      <c r="D69" s="21"/>
      <c r="E69" s="20"/>
      <c r="F69" s="11"/>
      <c r="G69" s="12"/>
      <c r="H69" s="12"/>
      <c r="I69" s="12"/>
      <c r="J69" s="12"/>
      <c r="K69" s="12"/>
      <c r="L69" s="12"/>
      <c r="M69" s="13"/>
    </row>
    <row r="70" spans="1:13">
      <c r="A70" s="35">
        <v>1</v>
      </c>
      <c r="B70" s="31" t="s">
        <v>103</v>
      </c>
      <c r="C70" s="17" t="s">
        <v>61</v>
      </c>
      <c r="D70" s="21" t="s">
        <v>56</v>
      </c>
      <c r="E70" s="20">
        <f t="shared" si="0"/>
        <v>46003</v>
      </c>
      <c r="F70" s="46"/>
      <c r="G70" s="38"/>
      <c r="H70" s="12"/>
      <c r="I70" s="12"/>
      <c r="J70" s="12"/>
      <c r="K70" s="12"/>
      <c r="L70" s="12"/>
      <c r="M70" s="13"/>
    </row>
    <row r="71" spans="1:13">
      <c r="A71" s="35">
        <v>2</v>
      </c>
      <c r="B71" s="31" t="s">
        <v>68</v>
      </c>
      <c r="C71" s="17" t="s">
        <v>62</v>
      </c>
      <c r="D71" s="21" t="s">
        <v>56</v>
      </c>
      <c r="E71" s="20">
        <f t="shared" si="0"/>
        <v>46003</v>
      </c>
      <c r="F71" s="46"/>
      <c r="G71" s="38"/>
      <c r="H71" s="12"/>
      <c r="I71" s="12"/>
      <c r="J71" s="12"/>
      <c r="K71" s="12"/>
      <c r="L71" s="12"/>
      <c r="M71" s="13"/>
    </row>
    <row r="72" spans="1:13">
      <c r="A72" s="35">
        <v>3</v>
      </c>
      <c r="B72" s="31" t="s">
        <v>104</v>
      </c>
      <c r="C72" s="17" t="s">
        <v>63</v>
      </c>
      <c r="D72" s="21" t="s">
        <v>50</v>
      </c>
      <c r="E72" s="20">
        <f t="shared" si="0"/>
        <v>46003</v>
      </c>
      <c r="F72" s="46"/>
      <c r="G72" s="38"/>
      <c r="H72" s="12"/>
      <c r="I72" s="12"/>
      <c r="J72" s="12"/>
      <c r="K72" s="12"/>
      <c r="L72" s="12"/>
      <c r="M72" s="13"/>
    </row>
    <row r="73" spans="1:13">
      <c r="A73" s="35">
        <v>4</v>
      </c>
      <c r="B73" s="31" t="s">
        <v>106</v>
      </c>
      <c r="C73" s="17" t="s">
        <v>105</v>
      </c>
      <c r="D73" s="21" t="s">
        <v>50</v>
      </c>
      <c r="E73" s="20">
        <f t="shared" si="0"/>
        <v>46003</v>
      </c>
      <c r="F73" s="46"/>
      <c r="G73" s="38"/>
      <c r="H73" s="12"/>
      <c r="I73" s="12"/>
      <c r="J73" s="12"/>
      <c r="K73" s="12"/>
      <c r="L73" s="12"/>
      <c r="M73" s="13"/>
    </row>
    <row r="74" spans="1:13">
      <c r="A74" s="35">
        <v>5</v>
      </c>
      <c r="B74" s="31" t="s">
        <v>107</v>
      </c>
      <c r="C74" s="17" t="s">
        <v>108</v>
      </c>
      <c r="D74" s="21" t="s">
        <v>50</v>
      </c>
      <c r="E74" s="20">
        <f t="shared" si="0"/>
        <v>46003</v>
      </c>
      <c r="F74" s="47"/>
      <c r="G74" s="39"/>
      <c r="H74" s="40"/>
      <c r="I74" s="40"/>
      <c r="J74" s="40"/>
      <c r="K74" s="40"/>
      <c r="L74" s="40"/>
      <c r="M74" s="41"/>
    </row>
    <row r="75" spans="1:13" ht="26.25" thickBot="1">
      <c r="A75" s="37"/>
      <c r="B75" s="33" t="s">
        <v>64</v>
      </c>
      <c r="C75" s="23" t="s">
        <v>65</v>
      </c>
      <c r="D75" s="24"/>
      <c r="E75" s="20">
        <f t="shared" si="0"/>
        <v>46003</v>
      </c>
      <c r="F75" s="48"/>
      <c r="G75" s="25"/>
      <c r="H75" s="26"/>
      <c r="I75" s="25"/>
      <c r="J75" s="26"/>
      <c r="K75" s="26"/>
      <c r="L75" s="26"/>
      <c r="M75" s="27"/>
    </row>
  </sheetData>
  <mergeCells count="7">
    <mergeCell ref="A7:A8"/>
    <mergeCell ref="B7:B8"/>
    <mergeCell ref="B1:M1"/>
    <mergeCell ref="B2:M2"/>
    <mergeCell ref="C3:M3"/>
    <mergeCell ref="C4:M4"/>
    <mergeCell ref="C5:M5"/>
  </mergeCells>
  <phoneticPr fontId="4" type="noConversion"/>
  <pageMargins left="0.7" right="0.7" top="0.75" bottom="0.75" header="0.3" footer="0.3"/>
  <pageSetup paperSize="8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KUROWSKA_AKPRO1</dc:creator>
  <cp:lastModifiedBy>AGNIESZKA KUROWSKA_AKPRO1</cp:lastModifiedBy>
  <cp:lastPrinted>2026-01-14T13:49:08Z</cp:lastPrinted>
  <dcterms:created xsi:type="dcterms:W3CDTF">2025-05-14T22:13:11Z</dcterms:created>
  <dcterms:modified xsi:type="dcterms:W3CDTF">2026-02-10T10:21:23Z</dcterms:modified>
</cp:coreProperties>
</file>